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<sst xmlns="http://schemas.openxmlformats.org/spreadsheetml/2006/main" count="244" uniqueCount="75">
  <si>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</si>
  <si>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</si>
  <si>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</si>
  <si>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</si>
  <si>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</si>
  <si>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</si>
  <si>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</si>
  <si>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</si>
  <si>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第201号</t>
  </si>
  <si>
    <t xml:space="preserve">　工事名</t>
  </si>
  <si>
    <t>東北自然歩道線歩道改修（恐山）工事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</si>
  <si>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</si>
  <si>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</si>
  <si>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</si>
  <si>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</si>
  <si>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</si>
  <si>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</si>
  <si>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</si>
  <si>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</si>
  <si>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</si>
  <si>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</si>
  <si>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</si>
  <si>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</si>
  <si>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施設整備</t>
  </si>
  <si>
    <t/>
  </si>
  <si>
    <t>式</t>
  </si>
  <si>
    <t>園路広場整備工</t>
  </si>
  <si>
    <t>木橋改修工</t>
  </si>
  <si>
    <t>木橋</t>
  </si>
  <si>
    <t>9号木道橋</t>
  </si>
  <si>
    <t>橋</t>
  </si>
  <si>
    <t>14号木道橋</t>
  </si>
  <si>
    <t>16号木道橋</t>
  </si>
  <si>
    <t>付帯施設工</t>
  </si>
  <si>
    <t>横断排水</t>
  </si>
  <si>
    <t>人力運搬工</t>
  </si>
  <si>
    <t>運搬(人力)</t>
  </si>
  <si>
    <t>構造物撤去工</t>
  </si>
  <si>
    <t>既設構造物撤去工</t>
  </si>
  <si>
    <t>木材施設撤去</t>
  </si>
  <si>
    <t>9号木橋</t>
  </si>
  <si>
    <t>14号木橋</t>
  </si>
  <si>
    <t>16号木橋</t>
  </si>
  <si>
    <t>撤去木材運搬処理工</t>
  </si>
  <si>
    <t>撤去木材運搬</t>
  </si>
  <si>
    <t>t</t>
  </si>
  <si>
    <t>撤去木材処分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</si>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</sst>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28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32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 t="s">
        <v>35</v>
      </c>
      <c r="D44" s="16"/>
      <c r="E44" s="20"/>
      <c r="F44" s="22"/>
      <c r="G44" s="26">
        <f>G47+G50+G53+G56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29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36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31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32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36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34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37</v>
      </c>
      <c r="C59" s="15"/>
      <c r="D59" s="16"/>
      <c r="E59" s="20"/>
      <c r="F59" s="22"/>
      <c r="G59" s="26">
        <f>G62+G68+G80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38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35</v>
      </c>
      <c r="D68" s="16"/>
      <c r="E68" s="20"/>
      <c r="F68" s="22"/>
      <c r="G68" s="26">
        <f>G71+G74+G77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36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40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36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41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36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42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43</v>
      </c>
      <c r="D80" s="16"/>
      <c r="E80" s="20"/>
      <c r="F80" s="22"/>
      <c r="G80" s="26">
        <f>G83+G86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44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45</v>
      </c>
      <c r="F85" s="25" t="n">
        <v>2.64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46</v>
      </c>
      <c r="E86" s="20"/>
      <c r="F86" s="24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45</v>
      </c>
      <c r="F88" s="25" t="n">
        <v>2.64</v>
      </c>
      <c r="G88" s="27"/>
      <c r="H88" s="29"/>
      <c r="J88" s="30"/>
      <c r="K88" s="31"/>
    </row>
    <row r="89" ht="15.0" customHeight="true">
      <c r="A89" s="14" t="s">
        <v>47</v>
      </c>
      <c r="B89" s="15"/>
      <c r="C89" s="15"/>
      <c r="D89" s="16"/>
      <c r="E89" s="20"/>
      <c r="F89" s="22"/>
      <c r="G89" s="26">
        <f>G23+G59</f>
      </c>
      <c r="H89" s="28" t="s">
        <v>24</v>
      </c>
      <c r="J89" s="30" t="n">
        <v>24.0</v>
      </c>
      <c r="K89" s="31" t="n">
        <v>20.0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48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s">
        <v>49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50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s">
        <v>51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52</v>
      </c>
      <c r="B98" s="15"/>
      <c r="C98" s="15"/>
      <c r="D98" s="16"/>
      <c r="E98" s="20"/>
      <c r="F98" s="22"/>
      <c r="G98" s="26">
        <f>G101+G110</f>
      </c>
      <c r="H98" s="28" t="s">
        <v>24</v>
      </c>
      <c r="J98" s="30" t="n">
        <v>27.0</v>
      </c>
      <c r="K98" s="31" t="n">
        <v>200.0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53</v>
      </c>
      <c r="C101" s="15"/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54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55</v>
      </c>
      <c r="E107" s="20"/>
      <c r="F107" s="22"/>
      <c r="G107" s="27"/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 t="s">
        <v>56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57</v>
      </c>
      <c r="B113" s="15"/>
      <c r="C113" s="15"/>
      <c r="D113" s="16"/>
      <c r="E113" s="20"/>
      <c r="F113" s="22"/>
      <c r="G113" s="26">
        <f>G89+G98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58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210.0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59</v>
      </c>
      <c r="D119" s="16"/>
      <c r="E119" s="20"/>
      <c r="F119" s="22"/>
      <c r="G119" s="27"/>
      <c r="H119" s="28" t="s">
        <v>24</v>
      </c>
      <c r="J119" s="30" t="n">
        <v>34.0</v>
      </c>
      <c r="K119" s="31" t="s">
        <v>60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/>
      <c r="C122" s="15" t="s">
        <v>61</v>
      </c>
      <c r="D122" s="16"/>
      <c r="E122" s="20"/>
      <c r="F122" s="22"/>
      <c r="G122" s="27"/>
      <c r="H122" s="28" t="s">
        <v>24</v>
      </c>
      <c r="J122" s="30" t="n">
        <v>35.0</v>
      </c>
      <c r="K122" s="31" t="s">
        <v>62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63</v>
      </c>
      <c r="B125" s="15"/>
      <c r="C125" s="15"/>
      <c r="D125" s="16"/>
      <c r="E125" s="20"/>
      <c r="F125" s="22"/>
      <c r="G125" s="26">
        <f>G89+G98+G116</f>
      </c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64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s">
        <v>65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66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n">
        <v>220.0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67</v>
      </c>
      <c r="B134" s="15"/>
      <c r="C134" s="15"/>
      <c r="D134" s="16"/>
      <c r="E134" s="20"/>
      <c r="F134" s="22"/>
      <c r="G134" s="26">
        <f>G125+G131</f>
      </c>
      <c r="H134" s="28" t="s">
        <v>24</v>
      </c>
      <c r="J134" s="30" t="n">
        <v>39.0</v>
      </c>
      <c r="K134" s="31" t="n">
        <v>30.0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32" t="s">
        <v>68</v>
      </c>
      <c r="B137" s="33"/>
      <c r="C137" s="33"/>
      <c r="D137" s="34"/>
      <c r="E137" s="41"/>
      <c r="F137" s="44"/>
      <c r="G137" s="50">
        <f>G134</f>
      </c>
      <c r="H137" s="51" t="s">
        <v>24</v>
      </c>
      <c r="J137" s="55" t="n">
        <v>40.0</v>
      </c>
      <c r="K137" s="55" t="n">
        <v>30.0</v>
      </c>
    </row>
    <row r="138" ht="15.0" customHeight="true">
      <c r="A138" s="35"/>
      <c r="B138" s="36"/>
      <c r="C138" s="36"/>
      <c r="D138" s="37"/>
      <c r="E138" s="42" t="s">
        <v>24</v>
      </c>
      <c r="F138" s="45"/>
      <c r="G138" s="50"/>
      <c r="H138" s="52" t="s">
        <v>24</v>
      </c>
    </row>
    <row r="139" ht="15.0" customHeight="true">
      <c r="A139" s="38"/>
      <c r="B139" s="39"/>
      <c r="C139" s="39"/>
      <c r="D139" s="40"/>
      <c r="E139" s="43" t="s">
        <v>25</v>
      </c>
      <c r="F139" s="46" t="n">
        <v>1.0</v>
      </c>
      <c r="G139" s="50"/>
      <c r="H139" s="53"/>
    </row>
    <row r="140">
      <c r="A140" s="56" t="s">
        <v>69</v>
      </c>
      <c r="B140" s="57" t="s">
        <v>70</v>
      </c>
      <c r="J140" s="30" t="n">
        <v>99999.0</v>
      </c>
    </row>
    <row r="141">
      <c r="A141" s="56" t="s">
        <v>71</v>
      </c>
      <c r="B141" s="57" t="s">
        <v>72</v>
      </c>
    </row>
    <row r="142">
      <c r="A142" s="56" t="s">
        <v>73</v>
      </c>
      <c r="B142" s="57" t="s">
        <v>74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4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2026-07-07T10:13:31Z</dcterms:created>
  <dc:creator>Apache POI</dc:creator>
</cp:coreProperties>
</file>